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3" i="1" l="1"/>
  <c r="G24" i="1"/>
  <c r="H24" i="1" s="1"/>
  <c r="G25" i="1"/>
  <c r="G26" i="1"/>
  <c r="H26" i="1" s="1"/>
  <c r="G27" i="1"/>
  <c r="G28" i="1"/>
  <c r="H28" i="1" s="1"/>
  <c r="G29" i="1"/>
  <c r="G30" i="1"/>
  <c r="H30" i="1" s="1"/>
  <c r="G31" i="1"/>
  <c r="H31" i="1" s="1"/>
  <c r="G32" i="1"/>
  <c r="H32" i="1" s="1"/>
  <c r="H22" i="1"/>
  <c r="H23" i="1"/>
  <c r="H25" i="1"/>
  <c r="H27" i="1"/>
  <c r="H29" i="1"/>
  <c r="G22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33" i="1"/>
  <c r="H34" i="1"/>
  <c r="H35" i="1"/>
  <c r="H5" i="1"/>
  <c r="A31" i="1" l="1"/>
  <c r="A32" i="1"/>
  <c r="A33" i="1" s="1"/>
  <c r="A34" i="1" s="1"/>
  <c r="A35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6" i="1"/>
  <c r="D36" i="1" l="1"/>
  <c r="E36" i="1"/>
  <c r="G36" i="1"/>
  <c r="C36" i="1"/>
  <c r="H36" i="1" l="1"/>
</calcChain>
</file>

<file path=xl/sharedStrings.xml><?xml version="1.0" encoding="utf-8"?>
<sst xmlns="http://schemas.openxmlformats.org/spreadsheetml/2006/main" count="38" uniqueCount="28">
  <si>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</si>
  <si>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</si>
  <si>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</si>
  <si>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</si>
  <si>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</si>
  <si>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</si>
  <si>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Остаточная стоимость на 01.01.2017 г., руб.</t>
  </si>
  <si>
    <t>Приход 2017 г.</t>
  </si>
  <si>
    <t>Выбытие 2017 г.</t>
  </si>
  <si>
    <t>Шкаф гардероб</t>
  </si>
  <si>
    <t>Шкаф металлический</t>
  </si>
  <si>
    <t>Оборудование дизель-генераторной установки</t>
  </si>
  <si>
    <t>Имущество в ДК</t>
  </si>
  <si>
    <t>Имущество в библ</t>
  </si>
  <si>
    <t>Имущество библ</t>
  </si>
  <si>
    <t>Имущество в Управление образования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</si>
  <si>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</si>
  <si>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</si>
  <si>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</si>
  <si>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</si>
  <si>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</si>
  <si>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</si>
  <si>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</si>
  <si>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</si>
  <si>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</si>
  <si>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</si>
  <si>
    <t>Муниципальная казна МО "Мухоршибирский район" - прочие на 01.04.2018 г.</t>
  </si>
  <si>
    <t>Остаточная стоимость на 01.04.2018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</si>
</sst>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32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0" fillId="0" borderId="3" xfId="0" applyBorder="1"/>
    <xf numFmtId="1" fontId="2" fillId="2" borderId="4" xfId="1" applyNumberFormat="1" applyFill="1" applyBorder="1" applyAlignment="1">
      <alignment horizontal="center" vertical="center" wrapText="1"/>
    </xf>
    <xf numFmtId="2" fontId="2" fillId="2" borderId="5" xfId="1" applyNumberForma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2" fontId="2" fillId="2" borderId="6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view="pageBreakPreview" zoomScale="70" zoomScaleNormal="100" zoomScaleSheetLayoutView="70" workbookViewId="0">
      <selection activeCell="H4" sqref="H4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1.42578125" customWidth="1"/>
    <col min="8" max="8" width="18.7109375" customWidth="1"/>
  </cols>
  <sheetData>
    <row r="2" spans="1:8" ht="15" customHeight="1" x14ac:dyDescent="0.25">
      <c r="A2" s="1"/>
      <c r="B2" s="31" t="s">
        <v>26</v>
      </c>
      <c r="C2" s="31"/>
      <c r="D2" s="31"/>
      <c r="E2" s="31"/>
      <c r="F2" s="31"/>
      <c r="G2" s="31"/>
      <c r="H2" s="31"/>
    </row>
    <row r="4" spans="1:8" ht="60.75" customHeight="1" x14ac:dyDescent="0.25">
      <c r="A4" s="2" t="s">
        <v>0</v>
      </c>
      <c r="B4" s="2" t="s">
        <v>1</v>
      </c>
      <c r="C4" s="17" t="s">
        <v>6</v>
      </c>
      <c r="D4" s="13" t="s">
        <v>7</v>
      </c>
      <c r="E4" s="13" t="s">
        <v>8</v>
      </c>
      <c r="F4" s="10" t="s">
        <v>2</v>
      </c>
      <c r="G4" s="10" t="s">
        <v>3</v>
      </c>
      <c r="H4" s="17" t="s">
        <v>27</v>
      </c>
    </row>
    <row r="5" spans="1:8" x14ac:dyDescent="0.25">
      <c r="A5" s="2">
        <v>1</v>
      </c>
      <c r="B5" s="2" t="s">
        <v>5</v>
      </c>
      <c r="C5" s="4"/>
      <c r="D5" s="8">
        <v>4925.58</v>
      </c>
      <c r="E5" s="8"/>
      <c r="F5" s="14"/>
      <c r="G5" s="9"/>
      <c r="H5" s="9">
        <f>C5+D5-E5-G5</f>
        <v>4925.58</v>
      </c>
    </row>
    <row r="6" spans="1:8" x14ac:dyDescent="0.25">
      <c r="A6" s="2">
        <f>A5+1</f>
        <v>2</v>
      </c>
      <c r="B6" s="10" t="s">
        <v>5</v>
      </c>
      <c r="C6" s="4"/>
      <c r="D6" s="8">
        <v>4925.58</v>
      </c>
      <c r="E6" s="8"/>
      <c r="F6" s="14"/>
      <c r="G6" s="9"/>
      <c r="H6" s="9">
        <f t="shared" ref="H6:H35" si="0">C6+D6-E6-G6</f>
        <v>4925.58</v>
      </c>
    </row>
    <row r="7" spans="1:8" x14ac:dyDescent="0.25">
      <c r="A7" s="10">
        <f t="shared" ref="A7:A35" si="1">A6+1</f>
        <v>3</v>
      </c>
      <c r="B7" s="10" t="s">
        <v>5</v>
      </c>
      <c r="C7" s="4"/>
      <c r="D7" s="8">
        <v>4925.58</v>
      </c>
      <c r="E7" s="8"/>
      <c r="F7" s="14"/>
      <c r="G7" s="9"/>
      <c r="H7" s="9">
        <f t="shared" si="0"/>
        <v>4925.58</v>
      </c>
    </row>
    <row r="8" spans="1:8" x14ac:dyDescent="0.25">
      <c r="A8" s="10">
        <f t="shared" si="1"/>
        <v>4</v>
      </c>
      <c r="B8" s="10" t="s">
        <v>5</v>
      </c>
      <c r="C8" s="4"/>
      <c r="D8" s="8">
        <v>4925.58</v>
      </c>
      <c r="E8" s="8"/>
      <c r="F8" s="14"/>
      <c r="G8" s="9"/>
      <c r="H8" s="9">
        <f t="shared" si="0"/>
        <v>4925.58</v>
      </c>
    </row>
    <row r="9" spans="1:8" x14ac:dyDescent="0.25">
      <c r="A9" s="10">
        <f t="shared" si="1"/>
        <v>5</v>
      </c>
      <c r="B9" s="10" t="s">
        <v>5</v>
      </c>
      <c r="C9" s="4"/>
      <c r="D9" s="8">
        <v>4998</v>
      </c>
      <c r="E9" s="8"/>
      <c r="F9" s="14"/>
      <c r="G9" s="9"/>
      <c r="H9" s="9">
        <f t="shared" si="0"/>
        <v>4998</v>
      </c>
    </row>
    <row r="10" spans="1:8" x14ac:dyDescent="0.25">
      <c r="A10" s="10">
        <f t="shared" si="1"/>
        <v>6</v>
      </c>
      <c r="B10" s="5" t="s">
        <v>9</v>
      </c>
      <c r="C10" s="4"/>
      <c r="D10" s="8">
        <v>3009</v>
      </c>
      <c r="E10" s="8"/>
      <c r="F10" s="14"/>
      <c r="G10" s="9"/>
      <c r="H10" s="9">
        <f t="shared" si="0"/>
        <v>3009</v>
      </c>
    </row>
    <row r="11" spans="1:8" x14ac:dyDescent="0.25">
      <c r="A11" s="10">
        <f t="shared" si="1"/>
        <v>7</v>
      </c>
      <c r="B11" s="5" t="s">
        <v>10</v>
      </c>
      <c r="C11" s="4"/>
      <c r="D11" s="8">
        <v>15740.44</v>
      </c>
      <c r="E11" s="8"/>
      <c r="F11" s="14"/>
      <c r="G11" s="9"/>
      <c r="H11" s="9">
        <f t="shared" si="0"/>
        <v>15740.44</v>
      </c>
    </row>
    <row r="12" spans="1:8" x14ac:dyDescent="0.25">
      <c r="A12" s="10">
        <f t="shared" si="1"/>
        <v>8</v>
      </c>
      <c r="B12" s="5" t="s">
        <v>10</v>
      </c>
      <c r="C12" s="4"/>
      <c r="D12" s="8">
        <v>16279.68</v>
      </c>
      <c r="E12" s="8"/>
      <c r="F12" s="14"/>
      <c r="G12" s="9"/>
      <c r="H12" s="9">
        <f t="shared" si="0"/>
        <v>16279.68</v>
      </c>
    </row>
    <row r="13" spans="1:8" x14ac:dyDescent="0.25">
      <c r="A13" s="10">
        <f t="shared" si="1"/>
        <v>9</v>
      </c>
      <c r="B13" s="5" t="s">
        <v>10</v>
      </c>
      <c r="C13" s="4"/>
      <c r="D13" s="8">
        <v>14081.76</v>
      </c>
      <c r="E13" s="8"/>
      <c r="F13" s="14"/>
      <c r="G13" s="9"/>
      <c r="H13" s="9">
        <f t="shared" si="0"/>
        <v>14081.76</v>
      </c>
    </row>
    <row r="14" spans="1:8" ht="30" x14ac:dyDescent="0.25">
      <c r="A14" s="10">
        <f t="shared" si="1"/>
        <v>10</v>
      </c>
      <c r="B14" s="5" t="s">
        <v>11</v>
      </c>
      <c r="C14" s="4"/>
      <c r="D14" s="8">
        <v>776273.04</v>
      </c>
      <c r="E14" s="8"/>
      <c r="F14" s="14"/>
      <c r="G14" s="9"/>
      <c r="H14" s="9">
        <f t="shared" si="0"/>
        <v>776273.04</v>
      </c>
    </row>
    <row r="15" spans="1:8" x14ac:dyDescent="0.25">
      <c r="A15" s="10">
        <f t="shared" si="1"/>
        <v>11</v>
      </c>
      <c r="B15" s="5" t="s">
        <v>12</v>
      </c>
      <c r="C15" s="4"/>
      <c r="D15" s="8">
        <v>32950</v>
      </c>
      <c r="E15" s="8">
        <v>32950</v>
      </c>
      <c r="F15" s="14"/>
      <c r="G15" s="9"/>
      <c r="H15" s="9">
        <f t="shared" si="0"/>
        <v>0</v>
      </c>
    </row>
    <row r="16" spans="1:8" x14ac:dyDescent="0.25">
      <c r="A16" s="10">
        <f t="shared" si="1"/>
        <v>12</v>
      </c>
      <c r="B16" s="5" t="s">
        <v>13</v>
      </c>
      <c r="C16" s="12"/>
      <c r="D16" s="8">
        <v>621494.6</v>
      </c>
      <c r="E16" s="8">
        <v>621494.6</v>
      </c>
      <c r="F16" s="14"/>
      <c r="G16" s="9"/>
      <c r="H16" s="9">
        <f t="shared" si="0"/>
        <v>0</v>
      </c>
    </row>
    <row r="17" spans="1:8" x14ac:dyDescent="0.25">
      <c r="A17" s="10">
        <f t="shared" si="1"/>
        <v>13</v>
      </c>
      <c r="B17" s="6" t="s">
        <v>14</v>
      </c>
      <c r="C17" s="12"/>
      <c r="D17" s="8">
        <v>29847</v>
      </c>
      <c r="E17" s="8">
        <v>29847</v>
      </c>
      <c r="F17" s="14"/>
      <c r="G17" s="9"/>
      <c r="H17" s="9">
        <f t="shared" si="0"/>
        <v>0</v>
      </c>
    </row>
    <row r="18" spans="1:8" x14ac:dyDescent="0.25">
      <c r="A18" s="10">
        <f t="shared" si="1"/>
        <v>14</v>
      </c>
      <c r="B18" s="6" t="s">
        <v>13</v>
      </c>
      <c r="C18" s="12"/>
      <c r="D18" s="8">
        <v>42636</v>
      </c>
      <c r="E18" s="8">
        <v>42636</v>
      </c>
      <c r="F18" s="14"/>
      <c r="G18" s="9"/>
      <c r="H18" s="9">
        <f t="shared" si="0"/>
        <v>0</v>
      </c>
    </row>
    <row r="19" spans="1:8" x14ac:dyDescent="0.25">
      <c r="A19" s="10">
        <f t="shared" si="1"/>
        <v>15</v>
      </c>
      <c r="B19" s="6" t="s">
        <v>12</v>
      </c>
      <c r="C19" s="12"/>
      <c r="D19" s="8">
        <v>426773.98</v>
      </c>
      <c r="E19" s="8">
        <v>426773.98</v>
      </c>
      <c r="F19" s="14"/>
      <c r="G19" s="9"/>
      <c r="H19" s="9">
        <f t="shared" si="0"/>
        <v>0</v>
      </c>
    </row>
    <row r="20" spans="1:8" x14ac:dyDescent="0.25">
      <c r="A20" s="10">
        <f t="shared" si="1"/>
        <v>16</v>
      </c>
      <c r="B20" s="6" t="s">
        <v>13</v>
      </c>
      <c r="C20" s="12"/>
      <c r="D20" s="8">
        <v>10667</v>
      </c>
      <c r="E20" s="8">
        <v>10667</v>
      </c>
      <c r="F20" s="14"/>
      <c r="G20" s="9"/>
      <c r="H20" s="9">
        <f t="shared" si="0"/>
        <v>0</v>
      </c>
    </row>
    <row r="21" spans="1:8" ht="25.5" x14ac:dyDescent="0.25">
      <c r="A21" s="10">
        <f t="shared" si="1"/>
        <v>17</v>
      </c>
      <c r="B21" s="20" t="s">
        <v>15</v>
      </c>
      <c r="C21" s="21"/>
      <c r="D21" s="27">
        <v>899770.18</v>
      </c>
      <c r="E21" s="8">
        <v>899770.18</v>
      </c>
      <c r="F21" s="14"/>
      <c r="G21" s="9"/>
      <c r="H21" s="9">
        <f t="shared" si="0"/>
        <v>0</v>
      </c>
    </row>
    <row r="22" spans="1:8" ht="45" x14ac:dyDescent="0.25">
      <c r="A22" s="18">
        <f t="shared" si="1"/>
        <v>18</v>
      </c>
      <c r="B22" s="24" t="s">
        <v>16</v>
      </c>
      <c r="C22" s="25"/>
      <c r="D22" s="29">
        <v>150000</v>
      </c>
      <c r="E22" s="19"/>
      <c r="F22" s="30">
        <v>6.7</v>
      </c>
      <c r="G22" s="9">
        <f>D22*F22/100/12*8</f>
        <v>6700</v>
      </c>
      <c r="H22" s="9">
        <f t="shared" si="0"/>
        <v>143300</v>
      </c>
    </row>
    <row r="23" spans="1:8" ht="45" x14ac:dyDescent="0.25">
      <c r="A23" s="18">
        <f t="shared" si="1"/>
        <v>19</v>
      </c>
      <c r="B23" s="24" t="s">
        <v>17</v>
      </c>
      <c r="C23" s="26"/>
      <c r="D23" s="29">
        <v>82000</v>
      </c>
      <c r="E23" s="19"/>
      <c r="F23" s="30">
        <v>6.7</v>
      </c>
      <c r="G23" s="9">
        <f t="shared" ref="G23:G32" si="2">D23*F23/100/12*8</f>
        <v>3662.6666666666665</v>
      </c>
      <c r="H23" s="9">
        <f t="shared" si="0"/>
        <v>78337.333333333328</v>
      </c>
    </row>
    <row r="24" spans="1:8" ht="45" x14ac:dyDescent="0.25">
      <c r="A24" s="18">
        <f t="shared" si="1"/>
        <v>20</v>
      </c>
      <c r="B24" s="24" t="s">
        <v>18</v>
      </c>
      <c r="C24" s="26"/>
      <c r="D24" s="29">
        <v>89000</v>
      </c>
      <c r="E24" s="19"/>
      <c r="F24" s="30">
        <v>6.7</v>
      </c>
      <c r="G24" s="9">
        <f t="shared" si="2"/>
        <v>3975.3333333333335</v>
      </c>
      <c r="H24" s="9">
        <f t="shared" si="0"/>
        <v>85024.666666666672</v>
      </c>
    </row>
    <row r="25" spans="1:8" ht="15.75" x14ac:dyDescent="0.25">
      <c r="A25" s="18">
        <f t="shared" si="1"/>
        <v>21</v>
      </c>
      <c r="B25" s="24" t="s">
        <v>19</v>
      </c>
      <c r="C25" s="26"/>
      <c r="D25" s="29">
        <v>16000</v>
      </c>
      <c r="E25" s="19"/>
      <c r="F25" s="30">
        <v>6.7</v>
      </c>
      <c r="G25" s="9">
        <f t="shared" si="2"/>
        <v>714.66666666666663</v>
      </c>
      <c r="H25" s="9">
        <f t="shared" si="0"/>
        <v>15285.333333333334</v>
      </c>
    </row>
    <row r="26" spans="1:8" ht="45" x14ac:dyDescent="0.25">
      <c r="A26" s="18">
        <f t="shared" si="1"/>
        <v>22</v>
      </c>
      <c r="B26" s="24" t="s">
        <v>20</v>
      </c>
      <c r="C26" s="26"/>
      <c r="D26" s="29">
        <v>44500</v>
      </c>
      <c r="E26" s="19"/>
      <c r="F26" s="30">
        <v>6.7</v>
      </c>
      <c r="G26" s="9">
        <f t="shared" si="2"/>
        <v>1987.6666666666667</v>
      </c>
      <c r="H26" s="9">
        <f t="shared" si="0"/>
        <v>42512.333333333336</v>
      </c>
    </row>
    <row r="27" spans="1:8" ht="45" x14ac:dyDescent="0.25">
      <c r="A27" s="18">
        <f t="shared" si="1"/>
        <v>23</v>
      </c>
      <c r="B27" s="24" t="s">
        <v>21</v>
      </c>
      <c r="C27" s="26"/>
      <c r="D27" s="29">
        <v>20000</v>
      </c>
      <c r="E27" s="19"/>
      <c r="F27" s="30">
        <v>6.7</v>
      </c>
      <c r="G27" s="9">
        <f t="shared" si="2"/>
        <v>893.33333333333337</v>
      </c>
      <c r="H27" s="9">
        <f t="shared" si="0"/>
        <v>19106.666666666668</v>
      </c>
    </row>
    <row r="28" spans="1:8" ht="15.75" x14ac:dyDescent="0.25">
      <c r="A28" s="18">
        <f t="shared" si="1"/>
        <v>24</v>
      </c>
      <c r="B28" s="24" t="s">
        <v>22</v>
      </c>
      <c r="C28" s="26"/>
      <c r="D28" s="29">
        <v>19000</v>
      </c>
      <c r="E28" s="19"/>
      <c r="F28" s="30">
        <v>6.7</v>
      </c>
      <c r="G28" s="9">
        <f t="shared" si="2"/>
        <v>848.66666666666663</v>
      </c>
      <c r="H28" s="9">
        <f t="shared" si="0"/>
        <v>18151.333333333332</v>
      </c>
    </row>
    <row r="29" spans="1:8" ht="15.75" x14ac:dyDescent="0.25">
      <c r="A29" s="18">
        <f t="shared" si="1"/>
        <v>25</v>
      </c>
      <c r="B29" s="24" t="s">
        <v>19</v>
      </c>
      <c r="C29" s="26"/>
      <c r="D29" s="29">
        <v>2000</v>
      </c>
      <c r="E29" s="19"/>
      <c r="F29" s="30">
        <v>6.7</v>
      </c>
      <c r="G29" s="9">
        <f t="shared" si="2"/>
        <v>89.333333333333329</v>
      </c>
      <c r="H29" s="9">
        <f t="shared" si="0"/>
        <v>1910.6666666666667</v>
      </c>
    </row>
    <row r="30" spans="1:8" ht="45" x14ac:dyDescent="0.25">
      <c r="A30" s="18">
        <f t="shared" si="1"/>
        <v>26</v>
      </c>
      <c r="B30" s="24" t="s">
        <v>23</v>
      </c>
      <c r="C30" s="26"/>
      <c r="D30" s="29">
        <v>15000</v>
      </c>
      <c r="E30" s="19"/>
      <c r="F30" s="30">
        <v>6.7</v>
      </c>
      <c r="G30" s="9">
        <f t="shared" si="2"/>
        <v>670</v>
      </c>
      <c r="H30" s="9">
        <f t="shared" si="0"/>
        <v>14330</v>
      </c>
    </row>
    <row r="31" spans="1:8" ht="60" x14ac:dyDescent="0.25">
      <c r="A31" s="18">
        <f t="shared" si="1"/>
        <v>27</v>
      </c>
      <c r="B31" s="24" t="s">
        <v>24</v>
      </c>
      <c r="C31" s="26"/>
      <c r="D31" s="29">
        <v>43000</v>
      </c>
      <c r="E31" s="19"/>
      <c r="F31" s="30">
        <v>6.7</v>
      </c>
      <c r="G31" s="9">
        <f t="shared" si="2"/>
        <v>1920.6666666666667</v>
      </c>
      <c r="H31" s="9">
        <f t="shared" si="0"/>
        <v>41079.333333333336</v>
      </c>
    </row>
    <row r="32" spans="1:8" ht="30" x14ac:dyDescent="0.25">
      <c r="A32" s="18">
        <f t="shared" si="1"/>
        <v>28</v>
      </c>
      <c r="B32" s="24" t="s">
        <v>25</v>
      </c>
      <c r="C32" s="26"/>
      <c r="D32" s="29">
        <v>12000</v>
      </c>
      <c r="E32" s="19"/>
      <c r="F32" s="30">
        <v>6.7</v>
      </c>
      <c r="G32" s="9">
        <f t="shared" si="2"/>
        <v>536</v>
      </c>
      <c r="H32" s="9">
        <f t="shared" si="0"/>
        <v>11464</v>
      </c>
    </row>
    <row r="33" spans="1:8" x14ac:dyDescent="0.25">
      <c r="A33" s="18">
        <f t="shared" si="1"/>
        <v>29</v>
      </c>
      <c r="B33" s="11"/>
      <c r="C33" s="12"/>
      <c r="D33" s="28"/>
      <c r="E33" s="8"/>
      <c r="F33" s="14"/>
      <c r="G33" s="9"/>
      <c r="H33" s="9">
        <f t="shared" si="0"/>
        <v>0</v>
      </c>
    </row>
    <row r="34" spans="1:8" x14ac:dyDescent="0.25">
      <c r="A34" s="10">
        <f t="shared" si="1"/>
        <v>30</v>
      </c>
      <c r="B34" s="22"/>
      <c r="C34" s="23"/>
      <c r="D34" s="8"/>
      <c r="E34" s="8"/>
      <c r="F34" s="14"/>
      <c r="G34" s="9"/>
      <c r="H34" s="9">
        <f t="shared" si="0"/>
        <v>0</v>
      </c>
    </row>
    <row r="35" spans="1:8" x14ac:dyDescent="0.25">
      <c r="A35" s="10">
        <f t="shared" si="1"/>
        <v>31</v>
      </c>
      <c r="B35" s="3"/>
      <c r="C35" s="4"/>
      <c r="D35" s="8"/>
      <c r="E35" s="8"/>
      <c r="F35" s="14"/>
      <c r="G35" s="8"/>
      <c r="H35" s="9">
        <f t="shared" si="0"/>
        <v>0</v>
      </c>
    </row>
    <row r="36" spans="1:8" ht="23.25" customHeight="1" x14ac:dyDescent="0.25">
      <c r="A36" s="8"/>
      <c r="B36" s="16" t="s">
        <v>4</v>
      </c>
      <c r="C36" s="15">
        <f>SUM(C5:C35)</f>
        <v>0</v>
      </c>
      <c r="D36" s="15">
        <f t="shared" ref="D36:H36" si="3">SUM(D5:D35)</f>
        <v>3406723</v>
      </c>
      <c r="E36" s="15">
        <f t="shared" si="3"/>
        <v>2064138.7600000002</v>
      </c>
      <c r="F36" s="15"/>
      <c r="G36" s="15">
        <f t="shared" si="3"/>
        <v>21998.333333333332</v>
      </c>
      <c r="H36" s="15">
        <f t="shared" si="3"/>
        <v>1320585.9066666665</v>
      </c>
    </row>
    <row r="38" spans="1:8" x14ac:dyDescent="0.25">
      <c r="H38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2019-02-25T08:40:19Z</dcterms:modified>
</cp:coreProperties>
</file>